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" yWindow="132" windowWidth="12420" windowHeight="6768" activeTab="5"/>
  </bookViews>
  <sheets>
    <sheet name="2014" sheetId="7" r:id="rId1"/>
    <sheet name="2013" sheetId="2" r:id="rId2"/>
    <sheet name="2012" sheetId="3" r:id="rId3"/>
    <sheet name="2011" sheetId="4" r:id="rId4"/>
    <sheet name="2010" sheetId="5" r:id="rId5"/>
    <sheet name="2009" sheetId="6" r:id="rId6"/>
  </sheets>
  <definedNames>
    <definedName name="_xlnm.Print_Area" localSheetId="0">'2014'!$A$1:$J$16</definedName>
  </definedNames>
  <calcPr calcId="145621"/>
</workbook>
</file>

<file path=xl/calcChain.xml><?xml version="1.0" encoding="utf-8"?>
<calcChain xmlns="http://schemas.openxmlformats.org/spreadsheetml/2006/main">
  <c r="G8" i="7" l="1"/>
  <c r="G9" i="7"/>
  <c r="E10" i="7" l="1"/>
  <c r="D10" i="7"/>
  <c r="F10" i="7"/>
  <c r="C10" i="7"/>
  <c r="G8" i="3"/>
  <c r="E10" i="5" l="1"/>
  <c r="G8" i="4" l="1"/>
  <c r="F10" i="2" l="1"/>
  <c r="D10" i="2"/>
  <c r="C10" i="2"/>
  <c r="G8" i="6"/>
  <c r="G9" i="6"/>
  <c r="F10" i="6"/>
  <c r="F10" i="5"/>
  <c r="C10" i="5"/>
  <c r="F10" i="4"/>
  <c r="E10" i="4"/>
  <c r="D10" i="4"/>
  <c r="C10" i="4"/>
  <c r="G9" i="4"/>
  <c r="F10" i="3"/>
  <c r="E10" i="3"/>
  <c r="D10" i="3"/>
  <c r="C10" i="3"/>
  <c r="G9" i="3"/>
  <c r="G9" i="5" l="1"/>
  <c r="G8" i="5" l="1"/>
  <c r="D10" i="5"/>
  <c r="G9" i="2" l="1"/>
  <c r="G8" i="2" l="1"/>
  <c r="E10" i="2"/>
</calcChain>
</file>

<file path=xl/sharedStrings.xml><?xml version="1.0" encoding="utf-8"?>
<sst xmlns="http://schemas.openxmlformats.org/spreadsheetml/2006/main" count="116" uniqueCount="72">
  <si>
    <t>TCC</t>
  </si>
  <si>
    <t>2010 Performance Bonus*</t>
  </si>
  <si>
    <t>2010 (O)/U*</t>
  </si>
  <si>
    <t>2012 Actual Billing kWh**</t>
  </si>
  <si>
    <t>2012 Cost Cap Based on Actuals</t>
  </si>
  <si>
    <t>Residential</t>
  </si>
  <si>
    <t>Non-Residential</t>
  </si>
  <si>
    <t>Total</t>
  </si>
  <si>
    <t>Actual 2012 Program Costs</t>
  </si>
  <si>
    <t>Actual 2009 Program Costs</t>
  </si>
  <si>
    <t>Actual 2010 Program Costs</t>
  </si>
  <si>
    <t>Actual 2011 Program Costs</t>
  </si>
  <si>
    <t>Note:  Caps are based on the rule effective when EECRF rates were approved.</t>
  </si>
  <si>
    <t>*filed Schedule C Workpapers 2012 Programs - Docket No. 41538</t>
  </si>
  <si>
    <t>**filed Schedule H - Docket No. 41538</t>
  </si>
  <si>
    <t>Note:  There was not a cap in 2010.</t>
  </si>
  <si>
    <t>2008 Performance Bonus*</t>
  </si>
  <si>
    <t>2008 (O)/U*</t>
  </si>
  <si>
    <t>2010 Actual Rate</t>
  </si>
  <si>
    <t>*filed Schedule C Workpapers 2010 Programs - Docket No. 39360</t>
  </si>
  <si>
    <t>2010 Actual Billing kWh**</t>
  </si>
  <si>
    <t>2007 Performance Bonus*</t>
  </si>
  <si>
    <t>2007 (O)/U*</t>
  </si>
  <si>
    <t>2009 Actual Billing kWh**</t>
  </si>
  <si>
    <t>2009 Actual Rate</t>
  </si>
  <si>
    <t>Note:  There was not a cap in 2009.</t>
  </si>
  <si>
    <t>2009 Performance Bonus*</t>
  </si>
  <si>
    <t>2009 (O)/U*</t>
  </si>
  <si>
    <t>2011 Actual Billing kWh**</t>
  </si>
  <si>
    <t xml:space="preserve">2011 Actual Cost Cap Rate </t>
  </si>
  <si>
    <t>*filed Schedule C Workpapers 2011 Programs - Docket No. 40359</t>
  </si>
  <si>
    <t>**filed Schedule L - Docket No. 40359</t>
  </si>
  <si>
    <t>**filed Schedule L - Docket No. 39360</t>
  </si>
  <si>
    <t>*filed Schedule C Workpapers 2009 Programs - Docket No. 38208</t>
  </si>
  <si>
    <t>**filed Schedule L - Docket No. 38208</t>
  </si>
  <si>
    <t>Projected 2013 Program Costs*</t>
  </si>
  <si>
    <t>2011 Performance Bonus*</t>
  </si>
  <si>
    <t>2011 (O)/U*</t>
  </si>
  <si>
    <t>2013 Projected Billing kWh**</t>
  </si>
  <si>
    <t xml:space="preserve">2013 Projected Cost Cap Rate </t>
  </si>
  <si>
    <r>
      <t xml:space="preserve">2013 Cap As Prescribed in </t>
    </r>
    <r>
      <rPr>
        <sz val="11"/>
        <color indexed="8"/>
        <rFont val="Calibri"/>
        <family val="2"/>
      </rPr>
      <t>§</t>
    </r>
    <r>
      <rPr>
        <sz val="11"/>
        <color theme="1"/>
        <rFont val="Calibri"/>
        <family val="2"/>
        <scheme val="minor"/>
      </rPr>
      <t>25.181(f)(8)(B)</t>
    </r>
  </si>
  <si>
    <t>Projected 2013 Program Costs</t>
  </si>
  <si>
    <t>PUC Docket No. 40359</t>
  </si>
  <si>
    <t>*filed Schedule C Workpapers 2013 Programs - Docket No. 40359</t>
  </si>
  <si>
    <t>PUC Docket No. 41538</t>
  </si>
  <si>
    <t>PUC Docket No. 39360</t>
  </si>
  <si>
    <t>PUC Docket No. 38208</t>
  </si>
  <si>
    <t>Actual 2010 Program Costs Included in Base and EECRF Rider*</t>
  </si>
  <si>
    <t>***based on the amount previously authorized by the Commission per prior rule</t>
  </si>
  <si>
    <r>
      <t xml:space="preserve">2012 Cap As Prescribed in </t>
    </r>
    <r>
      <rPr>
        <sz val="11"/>
        <color indexed="8"/>
        <rFont val="Calibri"/>
        <family val="2"/>
      </rPr>
      <t>§</t>
    </r>
    <r>
      <rPr>
        <sz val="11"/>
        <color theme="1"/>
        <rFont val="Calibri"/>
        <family val="2"/>
        <scheme val="minor"/>
      </rPr>
      <t>25.181(f)(8)(A)***</t>
    </r>
  </si>
  <si>
    <t>SOAH Docket No. 473-13-4654</t>
  </si>
  <si>
    <t>Page 1 of 6</t>
  </si>
  <si>
    <t>Page 2 of 6</t>
  </si>
  <si>
    <t>Page 3 of 6</t>
  </si>
  <si>
    <t>Page 4 of 6</t>
  </si>
  <si>
    <t>Page 5 of 6</t>
  </si>
  <si>
    <t>Page 6 of 6</t>
  </si>
  <si>
    <t>n/a</t>
  </si>
  <si>
    <t>Projected 2014 Program Costs</t>
  </si>
  <si>
    <t>Projected 2014 Program Costs*</t>
  </si>
  <si>
    <t>2012 Performance Bonus*</t>
  </si>
  <si>
    <t>2012 (O)/U*</t>
  </si>
  <si>
    <t xml:space="preserve">2014 Projected Cost Cap Rate </t>
  </si>
  <si>
    <t>**filed Schedule L - Docket No. 41538</t>
  </si>
  <si>
    <t>*filed Schedule C Workpapers 2013 Programs - Docket No. 41538 (does not include EM&amp;V or Muni Expenses)</t>
  </si>
  <si>
    <t>Actual 2009 Program Costs Included in Base and EECRF Rider*</t>
  </si>
  <si>
    <t>Actual 2011 Program Costs Included in Base and EECRF Rider*</t>
  </si>
  <si>
    <r>
      <t xml:space="preserve">2011 Cap As Prescribed in </t>
    </r>
    <r>
      <rPr>
        <sz val="11"/>
        <color indexed="8"/>
        <rFont val="Calibri"/>
        <family val="2"/>
      </rPr>
      <t>§</t>
    </r>
    <r>
      <rPr>
        <sz val="11"/>
        <color theme="1"/>
        <rFont val="Calibri"/>
        <family val="2"/>
        <scheme val="minor"/>
      </rPr>
      <t>25.181(f)(8)(A)***</t>
    </r>
  </si>
  <si>
    <t>Actual 2012 Program Costs Included in Base and EECRF Rider*</t>
  </si>
  <si>
    <t>2014 Projected Billing kWh**</t>
  </si>
  <si>
    <r>
      <t xml:space="preserve">2014 Cap As Prescribed in </t>
    </r>
    <r>
      <rPr>
        <sz val="11"/>
        <color indexed="8"/>
        <rFont val="Calibri"/>
        <family val="2"/>
      </rPr>
      <t>§</t>
    </r>
    <r>
      <rPr>
        <sz val="11"/>
        <color theme="1"/>
        <rFont val="Calibri"/>
        <family val="2"/>
        <scheme val="minor"/>
      </rPr>
      <t>25.181(f)(7)(E)</t>
    </r>
  </si>
  <si>
    <t>Staff's 2nd, Q. # STAFF 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</si>
</sst>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&quot;$&quot;#,##0_);\(&quot;$&quot;#,##0\)"/>
    <numFmt numFmtId="6" formatCode="&quot;$&quot;#,##0_);[Red]\(&quot;$&quot;#,##0\)"/>
    <numFmt numFmtId="164" formatCode="&quot;$&quot;#,##0.000"/>
    <numFmt numFmtId="165" formatCode="&quot;$&quot;#,##0.000_);[Red]\(&quot;$&quot;#,##0.000\)"/>
    <numFmt numFmtId="166" formatCode="&quot;$&quot;#,##0.0000"/>
    <numFmt numFmtId="167" formatCode="&quot;$&quot;#,##0.0000_);[Red]\(&quot;$&quot;#,##0.0000\)"/>
    <numFmt numFmtId="168" formatCode="&quot;$&quot;#,##0.000000_);[Red]\(&quot;$&quot;#,##0.000000\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wrapText="1"/>
    </xf>
    <xf numFmtId="6" fontId="0" fillId="0" borderId="0" xfId="0" applyNumberFormat="1"/>
    <xf numFmtId="3" fontId="0" fillId="0" borderId="0" xfId="0" applyNumberFormat="1"/>
    <xf numFmtId="164" fontId="0" fillId="0" borderId="0" xfId="0" applyNumberFormat="1"/>
    <xf numFmtId="6" fontId="0" fillId="0" borderId="1" xfId="0" applyNumberFormat="1" applyBorder="1"/>
    <xf numFmtId="3" fontId="0" fillId="0" borderId="1" xfId="0" applyNumberFormat="1" applyBorder="1"/>
    <xf numFmtId="166" fontId="0" fillId="0" borderId="1" xfId="0" applyNumberFormat="1" applyBorder="1"/>
    <xf numFmtId="167" fontId="0" fillId="0" borderId="1" xfId="0" applyNumberFormat="1" applyBorder="1"/>
    <xf numFmtId="0" fontId="0" fillId="0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Fill="1"/>
    <xf numFmtId="0" fontId="0" fillId="0" borderId="0" xfId="0" applyBorder="1" applyAlignment="1">
      <alignment horizontal="center" wrapText="1"/>
    </xf>
    <xf numFmtId="165" fontId="0" fillId="0" borderId="0" xfId="0" applyNumberFormat="1" applyBorder="1"/>
    <xf numFmtId="167" fontId="0" fillId="0" borderId="0" xfId="0" applyNumberFormat="1" applyBorder="1"/>
    <xf numFmtId="0" fontId="0" fillId="0" borderId="0" xfId="0" applyBorder="1"/>
    <xf numFmtId="0" fontId="0" fillId="0" borderId="1" xfId="0" applyFill="1" applyBorder="1"/>
    <xf numFmtId="168" fontId="0" fillId="0" borderId="0" xfId="0" applyNumberFormat="1"/>
    <xf numFmtId="6" fontId="0" fillId="0" borderId="0" xfId="0" applyNumberFormat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Border="1"/>
    <xf numFmtId="6" fontId="0" fillId="0" borderId="2" xfId="0" applyNumberFormat="1" applyBorder="1"/>
    <xf numFmtId="3" fontId="0" fillId="0" borderId="2" xfId="0" applyNumberFormat="1" applyBorder="1"/>
    <xf numFmtId="164" fontId="0" fillId="0" borderId="2" xfId="0" applyNumberFormat="1" applyBorder="1"/>
    <xf numFmtId="168" fontId="2" fillId="0" borderId="2" xfId="0" applyNumberFormat="1" applyFont="1" applyFill="1" applyBorder="1"/>
    <xf numFmtId="168" fontId="2" fillId="0" borderId="1" xfId="0" applyNumberFormat="1" applyFont="1" applyFill="1" applyBorder="1"/>
    <xf numFmtId="5" fontId="0" fillId="0" borderId="2" xfId="0" applyNumberFormat="1" applyBorder="1"/>
    <xf numFmtId="5" fontId="0" fillId="0" borderId="1" xfId="0" applyNumberFormat="1" applyBorder="1"/>
    <xf numFmtId="5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view="pageBreakPreview" zoomScale="60" zoomScaleNormal="100" workbookViewId="0">
      <selection activeCell="F20" sqref="F20"/>
    </sheetView>
  </sheetViews>
  <sheetFormatPr defaultRowHeight="14.4" x14ac:dyDescent="0.3"/>
  <cols>
    <col min="2" max="2" width="15.6640625" customWidth="1"/>
    <col min="3" max="3" width="12.6640625" bestFit="1" customWidth="1"/>
    <col min="4" max="4" width="12.33203125" customWidth="1"/>
    <col min="5" max="5" width="12.33203125" bestFit="1" customWidth="1"/>
    <col min="6" max="6" width="14" bestFit="1" customWidth="1"/>
    <col min="7" max="7" width="10.21875" customWidth="1"/>
    <col min="8" max="8" width="16.6640625" customWidth="1"/>
  </cols>
  <sheetData>
    <row r="1" spans="2:8" ht="14.55" x14ac:dyDescent="0.35">
      <c r="B1" s="12" t="s">
        <v>44</v>
      </c>
      <c r="H1" s="30" t="s">
        <v>50</v>
      </c>
    </row>
    <row r="2" spans="2:8" ht="14.55" x14ac:dyDescent="0.35">
      <c r="B2" s="12" t="s">
        <v>58</v>
      </c>
      <c r="H2" s="30" t="s">
        <v>44</v>
      </c>
    </row>
    <row r="3" spans="2:8" ht="14.55" x14ac:dyDescent="0.35">
      <c r="B3" s="12"/>
      <c r="H3" s="30" t="s">
        <v>71</v>
      </c>
    </row>
    <row r="4" spans="2:8" ht="14.55" x14ac:dyDescent="0.35">
      <c r="B4" s="12"/>
      <c r="H4" s="30" t="s">
        <v>51</v>
      </c>
    </row>
    <row r="5" spans="2:8" ht="14.55" x14ac:dyDescent="0.35">
      <c r="B5" s="12"/>
    </row>
    <row r="6" spans="2:8" ht="14.55" x14ac:dyDescent="0.35">
      <c r="B6" s="12"/>
    </row>
    <row r="7" spans="2:8" ht="57.6" x14ac:dyDescent="0.3">
      <c r="B7" s="16" t="s">
        <v>0</v>
      </c>
      <c r="C7" s="13" t="s">
        <v>59</v>
      </c>
      <c r="D7" s="13" t="s">
        <v>60</v>
      </c>
      <c r="E7" s="16" t="s">
        <v>61</v>
      </c>
      <c r="F7" s="13" t="s">
        <v>69</v>
      </c>
      <c r="G7" s="13" t="s">
        <v>62</v>
      </c>
      <c r="H7" s="20" t="s">
        <v>70</v>
      </c>
    </row>
    <row r="8" spans="2:8" ht="14.55" x14ac:dyDescent="0.35">
      <c r="B8" s="21" t="s">
        <v>5</v>
      </c>
      <c r="C8" s="22">
        <v>7750312.5300000003</v>
      </c>
      <c r="D8" s="22">
        <v>2708167.77</v>
      </c>
      <c r="E8" s="27">
        <v>-1070560.6599999983</v>
      </c>
      <c r="F8" s="23">
        <v>9285969609</v>
      </c>
      <c r="G8" s="24">
        <f>ROUND(SUM(C8:E8)/F8,3)</f>
        <v>1E-3</v>
      </c>
      <c r="H8" s="25">
        <v>1.225E-3</v>
      </c>
    </row>
    <row r="9" spans="2:8" ht="14.55" x14ac:dyDescent="0.35">
      <c r="B9" s="1" t="s">
        <v>6</v>
      </c>
      <c r="C9" s="6">
        <v>6283007.3600000003</v>
      </c>
      <c r="D9" s="6">
        <v>1132511.8500000001</v>
      </c>
      <c r="E9" s="28">
        <v>-1001206.8699999992</v>
      </c>
      <c r="F9" s="7">
        <v>9828298459</v>
      </c>
      <c r="G9" s="8">
        <f>ROUND(SUM(C9:E9)/F9,4)</f>
        <v>6.9999999999999999E-4</v>
      </c>
      <c r="H9" s="26">
        <v>7.6599999999999997E-4</v>
      </c>
    </row>
    <row r="10" spans="2:8" ht="14.55" x14ac:dyDescent="0.35">
      <c r="B10" t="s">
        <v>7</v>
      </c>
      <c r="C10" s="3">
        <f>SUM(C8:C9)</f>
        <v>14033319.890000001</v>
      </c>
      <c r="D10" s="3">
        <f>SUM(D8:D9)</f>
        <v>3840679.62</v>
      </c>
      <c r="E10" s="29">
        <f>SUM(E8:E9)</f>
        <v>-2071767.5299999975</v>
      </c>
      <c r="F10" s="4">
        <f>SUM(F8:F9)</f>
        <v>19114268068</v>
      </c>
    </row>
    <row r="13" spans="2:8" ht="14.55" x14ac:dyDescent="0.35">
      <c r="B13" s="12" t="s">
        <v>64</v>
      </c>
    </row>
    <row r="14" spans="2:8" ht="14.55" x14ac:dyDescent="0.35">
      <c r="B14" s="12" t="s">
        <v>63</v>
      </c>
    </row>
    <row r="16" spans="2:8" ht="14.55" x14ac:dyDescent="0.35">
      <c r="B16" t="s">
        <v>12</v>
      </c>
    </row>
  </sheetData>
  <pageMargins left="0.7" right="0.7" top="0.75" bottom="0.75" header="0.3" footer="0.3"/>
  <pageSetup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view="pageBreakPreview" zoomScale="60" zoomScaleNormal="100" workbookViewId="0">
      <selection activeCell="F20" sqref="F20"/>
    </sheetView>
  </sheetViews>
  <sheetFormatPr defaultRowHeight="14.4" x14ac:dyDescent="0.3"/>
  <cols>
    <col min="2" max="2" width="15.6640625" customWidth="1"/>
    <col min="3" max="3" width="12.6640625" bestFit="1" customWidth="1"/>
    <col min="4" max="4" width="12.33203125" customWidth="1"/>
    <col min="5" max="5" width="12.6640625" bestFit="1" customWidth="1"/>
    <col min="6" max="6" width="14.88671875" bestFit="1" customWidth="1"/>
    <col min="7" max="7" width="9.77734375" customWidth="1"/>
    <col min="8" max="8" width="16.21875" customWidth="1"/>
  </cols>
  <sheetData>
    <row r="1" spans="2:8" ht="14.55" x14ac:dyDescent="0.35">
      <c r="B1" s="12" t="s">
        <v>42</v>
      </c>
      <c r="H1" s="30" t="s">
        <v>50</v>
      </c>
    </row>
    <row r="2" spans="2:8" ht="14.55" x14ac:dyDescent="0.35">
      <c r="B2" s="12" t="s">
        <v>41</v>
      </c>
      <c r="H2" s="30" t="s">
        <v>44</v>
      </c>
    </row>
    <row r="3" spans="2:8" ht="14.55" x14ac:dyDescent="0.35">
      <c r="B3" s="12"/>
      <c r="H3" s="30" t="s">
        <v>71</v>
      </c>
    </row>
    <row r="4" spans="2:8" ht="14.55" x14ac:dyDescent="0.35">
      <c r="B4" s="12"/>
      <c r="H4" s="30" t="s">
        <v>52</v>
      </c>
    </row>
    <row r="5" spans="2:8" ht="14.55" x14ac:dyDescent="0.35">
      <c r="B5" s="12"/>
    </row>
    <row r="6" spans="2:8" ht="14.55" x14ac:dyDescent="0.35">
      <c r="B6" s="12"/>
    </row>
    <row r="7" spans="2:8" ht="57.6" x14ac:dyDescent="0.3">
      <c r="B7" s="16" t="s">
        <v>0</v>
      </c>
      <c r="C7" s="13" t="s">
        <v>35</v>
      </c>
      <c r="D7" s="13" t="s">
        <v>36</v>
      </c>
      <c r="E7" s="16" t="s">
        <v>37</v>
      </c>
      <c r="F7" s="13" t="s">
        <v>38</v>
      </c>
      <c r="G7" s="13" t="s">
        <v>39</v>
      </c>
      <c r="H7" s="20" t="s">
        <v>40</v>
      </c>
    </row>
    <row r="8" spans="2:8" ht="14.55" x14ac:dyDescent="0.35">
      <c r="B8" s="21" t="s">
        <v>5</v>
      </c>
      <c r="C8" s="22">
        <v>7752120.4699999997</v>
      </c>
      <c r="D8" s="22">
        <v>1424939.3</v>
      </c>
      <c r="E8" s="27">
        <v>-1298486.582937317</v>
      </c>
      <c r="F8" s="23">
        <v>9210496645</v>
      </c>
      <c r="G8" s="24">
        <f>ROUND(SUM(C8:E8)/F8,3)</f>
        <v>1E-3</v>
      </c>
      <c r="H8" s="25">
        <v>1.1999999999999999E-3</v>
      </c>
    </row>
    <row r="9" spans="2:8" ht="14.55" x14ac:dyDescent="0.35">
      <c r="B9" s="1" t="s">
        <v>6</v>
      </c>
      <c r="C9" s="6">
        <v>6330333.6600000011</v>
      </c>
      <c r="D9" s="6">
        <v>1209787.5</v>
      </c>
      <c r="E9" s="28">
        <v>-1489979.6235991511</v>
      </c>
      <c r="F9" s="7">
        <v>9484505447</v>
      </c>
      <c r="G9" s="8">
        <f>ROUND(SUM(C9:E9)/F9,4)</f>
        <v>5.9999999999999995E-4</v>
      </c>
      <c r="H9" s="26">
        <v>7.5000000000000002E-4</v>
      </c>
    </row>
    <row r="10" spans="2:8" ht="14.55" x14ac:dyDescent="0.35">
      <c r="B10" t="s">
        <v>7</v>
      </c>
      <c r="C10" s="3">
        <f>SUM(C8:C9)</f>
        <v>14082454.130000001</v>
      </c>
      <c r="D10" s="3">
        <f>SUM(D8:D9)</f>
        <v>2634726.7999999998</v>
      </c>
      <c r="E10" s="29">
        <f>SUM(E8:E9)</f>
        <v>-2788466.2065364681</v>
      </c>
      <c r="F10" s="4">
        <f>SUM(F8:F9)</f>
        <v>18695002092</v>
      </c>
    </row>
    <row r="13" spans="2:8" ht="14.55" x14ac:dyDescent="0.35">
      <c r="B13" s="12" t="s">
        <v>43</v>
      </c>
    </row>
    <row r="14" spans="2:8" ht="14.55" x14ac:dyDescent="0.35">
      <c r="B14" s="12" t="s">
        <v>31</v>
      </c>
    </row>
    <row r="16" spans="2:8" ht="14.55" x14ac:dyDescent="0.35">
      <c r="B16" t="s">
        <v>12</v>
      </c>
    </row>
  </sheetData>
  <pageMargins left="0.7" right="0.7" top="0.75" bottom="0.75" header="0.3" footer="0.3"/>
  <pageSetup scale="8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view="pageBreakPreview" zoomScale="60" zoomScaleNormal="100" workbookViewId="0">
      <selection activeCell="F20" sqref="F20"/>
    </sheetView>
  </sheetViews>
  <sheetFormatPr defaultRowHeight="14.4" x14ac:dyDescent="0.3"/>
  <cols>
    <col min="2" max="2" width="14.109375" bestFit="1" customWidth="1"/>
    <col min="3" max="3" width="15.44140625" customWidth="1"/>
    <col min="4" max="4" width="12.44140625" customWidth="1"/>
    <col min="5" max="5" width="12.33203125" bestFit="1" customWidth="1"/>
    <col min="6" max="6" width="14.33203125" bestFit="1" customWidth="1"/>
    <col min="7" max="7" width="9.5546875" customWidth="1"/>
    <col min="8" max="8" width="17.44140625" customWidth="1"/>
  </cols>
  <sheetData>
    <row r="1" spans="2:8" ht="14.55" x14ac:dyDescent="0.35">
      <c r="B1" s="12" t="s">
        <v>44</v>
      </c>
      <c r="H1" s="30" t="s">
        <v>50</v>
      </c>
    </row>
    <row r="2" spans="2:8" ht="14.55" x14ac:dyDescent="0.35">
      <c r="B2" s="12" t="s">
        <v>8</v>
      </c>
      <c r="H2" s="30" t="s">
        <v>44</v>
      </c>
    </row>
    <row r="3" spans="2:8" ht="14.55" x14ac:dyDescent="0.35">
      <c r="H3" s="30" t="s">
        <v>71</v>
      </c>
    </row>
    <row r="4" spans="2:8" ht="14.55" x14ac:dyDescent="0.35">
      <c r="H4" s="30" t="s">
        <v>53</v>
      </c>
    </row>
    <row r="7" spans="2:8" ht="57.6" x14ac:dyDescent="0.3">
      <c r="B7" s="1" t="s">
        <v>0</v>
      </c>
      <c r="C7" s="2" t="s">
        <v>68</v>
      </c>
      <c r="D7" s="2" t="s">
        <v>1</v>
      </c>
      <c r="E7" s="1" t="s">
        <v>2</v>
      </c>
      <c r="F7" s="2" t="s">
        <v>3</v>
      </c>
      <c r="G7" s="2" t="s">
        <v>4</v>
      </c>
      <c r="H7" s="2" t="s">
        <v>49</v>
      </c>
    </row>
    <row r="8" spans="2:8" ht="14.55" x14ac:dyDescent="0.35">
      <c r="B8" t="s">
        <v>5</v>
      </c>
      <c r="C8" s="3">
        <v>8487494.3200000003</v>
      </c>
      <c r="D8" s="3">
        <v>1387853.92</v>
      </c>
      <c r="E8" s="29">
        <v>-459423.36</v>
      </c>
      <c r="F8" s="4">
        <v>9310274443</v>
      </c>
      <c r="G8" s="5">
        <f>ROUND(SUM(C8:E8)/F8,3)</f>
        <v>1E-3</v>
      </c>
      <c r="H8" s="18">
        <v>1.0950000000000001E-3</v>
      </c>
    </row>
    <row r="9" spans="2:8" ht="14.55" x14ac:dyDescent="0.35">
      <c r="B9" s="1" t="s">
        <v>6</v>
      </c>
      <c r="C9" s="6">
        <v>3635264.79</v>
      </c>
      <c r="D9" s="6">
        <v>1191803.08</v>
      </c>
      <c r="E9" s="28">
        <v>-2102791.59</v>
      </c>
      <c r="F9" s="7">
        <v>9860071366</v>
      </c>
      <c r="G9" s="8">
        <f>ROUND(SUM(C9:E9)/F9,4)</f>
        <v>2.9999999999999997E-4</v>
      </c>
      <c r="H9" s="9">
        <v>5.0000000000000001E-4</v>
      </c>
    </row>
    <row r="10" spans="2:8" ht="14.55" x14ac:dyDescent="0.35">
      <c r="B10" t="s">
        <v>7</v>
      </c>
      <c r="C10" s="3">
        <f>SUM(C8:C9)</f>
        <v>12122759.109999999</v>
      </c>
      <c r="D10" s="3">
        <f>SUM(D8:D9)</f>
        <v>2579657</v>
      </c>
      <c r="E10" s="29">
        <f>SUM(E8:E9)</f>
        <v>-2562214.9499999997</v>
      </c>
      <c r="F10" s="4">
        <f>SUM(F8:F9)</f>
        <v>19170345809</v>
      </c>
    </row>
    <row r="13" spans="2:8" ht="14.55" x14ac:dyDescent="0.35">
      <c r="B13" t="s">
        <v>13</v>
      </c>
    </row>
    <row r="14" spans="2:8" ht="14.55" x14ac:dyDescent="0.35">
      <c r="B14" t="s">
        <v>14</v>
      </c>
    </row>
    <row r="15" spans="2:8" ht="14.55" x14ac:dyDescent="0.35">
      <c r="B15" s="12" t="s">
        <v>48</v>
      </c>
    </row>
    <row r="16" spans="2:8" ht="14.55" x14ac:dyDescent="0.35">
      <c r="B16" t="s">
        <v>12</v>
      </c>
    </row>
  </sheetData>
  <pageMargins left="0.7" right="0.7" top="0.75" bottom="0.75" header="0.3" footer="0.3"/>
  <pageSetup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view="pageBreakPreview" zoomScale="60" zoomScaleNormal="100" workbookViewId="0">
      <selection activeCell="F20" sqref="F20"/>
    </sheetView>
  </sheetViews>
  <sheetFormatPr defaultRowHeight="14.4" x14ac:dyDescent="0.3"/>
  <cols>
    <col min="2" max="2" width="14.109375" bestFit="1" customWidth="1"/>
    <col min="3" max="3" width="15.5546875" customWidth="1"/>
    <col min="4" max="4" width="12.5546875" customWidth="1"/>
    <col min="5" max="5" width="12.6640625" bestFit="1" customWidth="1"/>
    <col min="6" max="6" width="14.88671875" bestFit="1" customWidth="1"/>
    <col min="7" max="7" width="11.21875" customWidth="1"/>
    <col min="8" max="8" width="16.88671875" customWidth="1"/>
  </cols>
  <sheetData>
    <row r="1" spans="2:8" ht="14.55" x14ac:dyDescent="0.35">
      <c r="B1" s="12" t="s">
        <v>42</v>
      </c>
      <c r="H1" s="30" t="s">
        <v>50</v>
      </c>
    </row>
    <row r="2" spans="2:8" ht="14.55" x14ac:dyDescent="0.35">
      <c r="B2" s="12" t="s">
        <v>11</v>
      </c>
      <c r="H2" s="30" t="s">
        <v>44</v>
      </c>
    </row>
    <row r="3" spans="2:8" ht="14.55" x14ac:dyDescent="0.35">
      <c r="B3" s="12"/>
      <c r="H3" s="30" t="s">
        <v>71</v>
      </c>
    </row>
    <row r="4" spans="2:8" ht="14.55" x14ac:dyDescent="0.35">
      <c r="B4" s="12"/>
      <c r="H4" s="30" t="s">
        <v>54</v>
      </c>
    </row>
    <row r="5" spans="2:8" ht="14.55" x14ac:dyDescent="0.35">
      <c r="B5" s="12"/>
    </row>
    <row r="7" spans="2:8" ht="57.6" x14ac:dyDescent="0.3">
      <c r="B7" s="1" t="s">
        <v>0</v>
      </c>
      <c r="C7" s="2" t="s">
        <v>66</v>
      </c>
      <c r="D7" s="2" t="s">
        <v>26</v>
      </c>
      <c r="E7" s="1" t="s">
        <v>27</v>
      </c>
      <c r="F7" s="2" t="s">
        <v>28</v>
      </c>
      <c r="G7" s="10" t="s">
        <v>29</v>
      </c>
      <c r="H7" s="2" t="s">
        <v>67</v>
      </c>
    </row>
    <row r="8" spans="2:8" ht="14.55" x14ac:dyDescent="0.35">
      <c r="B8" t="s">
        <v>5</v>
      </c>
      <c r="C8" s="3">
        <v>8861403.6699999981</v>
      </c>
      <c r="D8" s="3">
        <v>1464104.95</v>
      </c>
      <c r="E8" s="29">
        <v>-1317163.8999999999</v>
      </c>
      <c r="F8" s="4">
        <v>9519832411</v>
      </c>
      <c r="G8" s="5">
        <f>ROUND(SUM(C8:E8)/F8,3)</f>
        <v>1E-3</v>
      </c>
      <c r="H8" s="18">
        <v>1.0950000000000001E-3</v>
      </c>
    </row>
    <row r="9" spans="2:8" ht="14.55" x14ac:dyDescent="0.35">
      <c r="B9" s="1" t="s">
        <v>6</v>
      </c>
      <c r="C9" s="6">
        <v>4312230.38</v>
      </c>
      <c r="D9" s="6">
        <v>1304626.05</v>
      </c>
      <c r="E9" s="28">
        <v>-1243419.1000000001</v>
      </c>
      <c r="F9" s="7">
        <v>9803043835</v>
      </c>
      <c r="G9" s="8">
        <f>ROUND(SUM(C9:E9)/F9,4)</f>
        <v>4.0000000000000002E-4</v>
      </c>
      <c r="H9" s="9">
        <v>5.0000000000000001E-4</v>
      </c>
    </row>
    <row r="10" spans="2:8" ht="14.55" x14ac:dyDescent="0.35">
      <c r="B10" t="s">
        <v>7</v>
      </c>
      <c r="C10" s="3">
        <f t="shared" ref="C10:F10" si="0">SUM(C8:C9)</f>
        <v>13173634.049999997</v>
      </c>
      <c r="D10" s="3">
        <f t="shared" si="0"/>
        <v>2768731</v>
      </c>
      <c r="E10" s="29">
        <f t="shared" si="0"/>
        <v>-2560583</v>
      </c>
      <c r="F10" s="4">
        <f t="shared" si="0"/>
        <v>19322876246</v>
      </c>
    </row>
    <row r="13" spans="2:8" ht="14.55" x14ac:dyDescent="0.35">
      <c r="B13" s="12" t="s">
        <v>30</v>
      </c>
    </row>
    <row r="14" spans="2:8" ht="14.55" x14ac:dyDescent="0.35">
      <c r="B14" s="12" t="s">
        <v>31</v>
      </c>
    </row>
    <row r="15" spans="2:8" ht="14.55" x14ac:dyDescent="0.35">
      <c r="B15" s="12" t="s">
        <v>48</v>
      </c>
    </row>
    <row r="16" spans="2:8" ht="14.55" x14ac:dyDescent="0.35">
      <c r="B16" t="s">
        <v>12</v>
      </c>
    </row>
  </sheetData>
  <pageMargins left="0.7" right="0.7" top="0.75" bottom="0.75" header="0.3" footer="0.3"/>
  <pageSetup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view="pageBreakPreview" zoomScale="60" zoomScaleNormal="100" workbookViewId="0">
      <selection activeCell="F20" sqref="F20"/>
    </sheetView>
  </sheetViews>
  <sheetFormatPr defaultRowHeight="14.4" x14ac:dyDescent="0.3"/>
  <cols>
    <col min="2" max="2" width="14.109375" bestFit="1" customWidth="1"/>
    <col min="3" max="3" width="16.6640625" customWidth="1"/>
    <col min="4" max="4" width="13.77734375" customWidth="1"/>
    <col min="5" max="5" width="13.33203125" customWidth="1"/>
    <col min="6" max="6" width="14.33203125" customWidth="1"/>
    <col min="7" max="7" width="12.5546875" customWidth="1"/>
    <col min="8" max="8" width="11.6640625" customWidth="1"/>
  </cols>
  <sheetData>
    <row r="1" spans="2:8" ht="14.55" x14ac:dyDescent="0.35">
      <c r="B1" s="12" t="s">
        <v>45</v>
      </c>
      <c r="G1" s="30" t="s">
        <v>50</v>
      </c>
    </row>
    <row r="2" spans="2:8" ht="14.55" x14ac:dyDescent="0.35">
      <c r="B2" s="12" t="s">
        <v>10</v>
      </c>
      <c r="G2" s="30" t="s">
        <v>44</v>
      </c>
    </row>
    <row r="3" spans="2:8" ht="14.55" x14ac:dyDescent="0.35">
      <c r="B3" s="12"/>
      <c r="G3" s="30" t="s">
        <v>71</v>
      </c>
    </row>
    <row r="4" spans="2:8" ht="14.55" x14ac:dyDescent="0.35">
      <c r="B4" s="12"/>
      <c r="G4" s="30" t="s">
        <v>55</v>
      </c>
    </row>
    <row r="5" spans="2:8" ht="14.55" x14ac:dyDescent="0.35">
      <c r="B5" s="12"/>
    </row>
    <row r="7" spans="2:8" ht="58.05" x14ac:dyDescent="0.35">
      <c r="B7" s="1" t="s">
        <v>0</v>
      </c>
      <c r="C7" s="2" t="s">
        <v>47</v>
      </c>
      <c r="D7" s="2" t="s">
        <v>16</v>
      </c>
      <c r="E7" s="11" t="s">
        <v>17</v>
      </c>
      <c r="F7" s="2" t="s">
        <v>20</v>
      </c>
      <c r="G7" s="2" t="s">
        <v>18</v>
      </c>
      <c r="H7" s="13"/>
    </row>
    <row r="8" spans="2:8" ht="14.55" x14ac:dyDescent="0.35">
      <c r="B8" t="s">
        <v>5</v>
      </c>
      <c r="C8" s="3">
        <v>10133016.149762379</v>
      </c>
      <c r="D8" s="3">
        <v>752440.14</v>
      </c>
      <c r="E8" s="3">
        <v>161483.53</v>
      </c>
      <c r="F8" s="4">
        <v>8833993268</v>
      </c>
      <c r="G8" s="5">
        <f>ROUND(SUM(C8:E8)/F8,3)</f>
        <v>1E-3</v>
      </c>
      <c r="H8" s="14"/>
    </row>
    <row r="9" spans="2:8" ht="14.55" x14ac:dyDescent="0.35">
      <c r="B9" s="1" t="s">
        <v>6</v>
      </c>
      <c r="C9" s="6">
        <v>2765270.5715126754</v>
      </c>
      <c r="D9" s="6">
        <v>710312.86</v>
      </c>
      <c r="E9" s="6">
        <v>152442.47</v>
      </c>
      <c r="F9" s="7">
        <v>9339849996</v>
      </c>
      <c r="G9" s="8">
        <f>ROUND(SUM(C9:E9)/F9,4)</f>
        <v>4.0000000000000002E-4</v>
      </c>
      <c r="H9" s="15"/>
    </row>
    <row r="10" spans="2:8" ht="14.55" x14ac:dyDescent="0.35">
      <c r="B10" t="s">
        <v>7</v>
      </c>
      <c r="C10" s="3">
        <f t="shared" ref="C10:F10" si="0">SUM(C8:C9)</f>
        <v>12898286.721275054</v>
      </c>
      <c r="D10" s="3">
        <f t="shared" si="0"/>
        <v>1462753</v>
      </c>
      <c r="E10" s="3">
        <f t="shared" si="0"/>
        <v>313926</v>
      </c>
      <c r="F10" s="4">
        <f t="shared" si="0"/>
        <v>18173843264</v>
      </c>
      <c r="H10" s="16"/>
    </row>
    <row r="13" spans="2:8" ht="14.55" x14ac:dyDescent="0.35">
      <c r="B13" s="12" t="s">
        <v>19</v>
      </c>
    </row>
    <row r="14" spans="2:8" ht="14.55" x14ac:dyDescent="0.35">
      <c r="B14" s="12" t="s">
        <v>32</v>
      </c>
    </row>
    <row r="16" spans="2:8" ht="14.55" x14ac:dyDescent="0.35">
      <c r="B16" t="s">
        <v>15</v>
      </c>
    </row>
  </sheetData>
  <pageMargins left="0.7" right="0.7" top="0.75" bottom="0.75" header="0.3" footer="0.3"/>
  <pageSetup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tabSelected="1" view="pageBreakPreview" zoomScale="60" zoomScaleNormal="100" workbookViewId="0">
      <selection activeCell="F20" sqref="F20"/>
    </sheetView>
  </sheetViews>
  <sheetFormatPr defaultRowHeight="14.4" x14ac:dyDescent="0.3"/>
  <cols>
    <col min="2" max="2" width="14.109375" bestFit="1" customWidth="1"/>
    <col min="3" max="3" width="15.77734375" customWidth="1"/>
    <col min="4" max="4" width="12.109375" customWidth="1"/>
    <col min="5" max="5" width="11" bestFit="1" customWidth="1"/>
    <col min="6" max="6" width="14.21875" customWidth="1"/>
    <col min="7" max="7" width="12" customWidth="1"/>
    <col min="8" max="8" width="15.77734375" customWidth="1"/>
  </cols>
  <sheetData>
    <row r="1" spans="2:8" ht="14.55" x14ac:dyDescent="0.35">
      <c r="B1" s="12" t="s">
        <v>46</v>
      </c>
      <c r="G1" s="30" t="s">
        <v>50</v>
      </c>
    </row>
    <row r="2" spans="2:8" ht="14.55" x14ac:dyDescent="0.35">
      <c r="B2" t="s">
        <v>9</v>
      </c>
      <c r="G2" s="30" t="s">
        <v>44</v>
      </c>
    </row>
    <row r="3" spans="2:8" ht="14.55" x14ac:dyDescent="0.35">
      <c r="G3" s="30" t="s">
        <v>71</v>
      </c>
    </row>
    <row r="4" spans="2:8" ht="14.55" x14ac:dyDescent="0.35">
      <c r="G4" s="30" t="s">
        <v>56</v>
      </c>
    </row>
    <row r="7" spans="2:8" ht="58.05" x14ac:dyDescent="0.35">
      <c r="B7" s="1" t="s">
        <v>0</v>
      </c>
      <c r="C7" s="2" t="s">
        <v>65</v>
      </c>
      <c r="D7" s="10" t="s">
        <v>21</v>
      </c>
      <c r="E7" s="17" t="s">
        <v>22</v>
      </c>
      <c r="F7" s="2" t="s">
        <v>23</v>
      </c>
      <c r="G7" s="2" t="s">
        <v>24</v>
      </c>
      <c r="H7" s="13"/>
    </row>
    <row r="8" spans="2:8" ht="14.55" x14ac:dyDescent="0.35">
      <c r="B8" t="s">
        <v>5</v>
      </c>
      <c r="C8" s="3">
        <v>6473796.0199999996</v>
      </c>
      <c r="D8" s="3"/>
      <c r="E8" s="3"/>
      <c r="F8" s="4">
        <v>8649276859</v>
      </c>
      <c r="G8" s="5">
        <f>ROUND(SUM(C8:E8)/F8,3)</f>
        <v>1E-3</v>
      </c>
      <c r="H8" s="14"/>
    </row>
    <row r="9" spans="2:8" ht="14.55" x14ac:dyDescent="0.35">
      <c r="B9" s="1" t="s">
        <v>6</v>
      </c>
      <c r="C9" s="6">
        <v>6111343.9800000004</v>
      </c>
      <c r="D9" s="6"/>
      <c r="E9" s="6"/>
      <c r="F9" s="7">
        <v>9498685957</v>
      </c>
      <c r="G9" s="8">
        <f>ROUND(SUM(C9:E9)/F9,4)</f>
        <v>5.9999999999999995E-4</v>
      </c>
      <c r="H9" s="15"/>
    </row>
    <row r="10" spans="2:8" ht="14.55" x14ac:dyDescent="0.35">
      <c r="B10" t="s">
        <v>7</v>
      </c>
      <c r="C10" s="3">
        <v>12585140</v>
      </c>
      <c r="D10" s="19" t="s">
        <v>57</v>
      </c>
      <c r="E10" s="19" t="s">
        <v>57</v>
      </c>
      <c r="F10" s="4">
        <f>SUM(F8:F9)</f>
        <v>18147962816</v>
      </c>
      <c r="H10" s="16"/>
    </row>
    <row r="13" spans="2:8" ht="14.55" x14ac:dyDescent="0.35">
      <c r="B13" s="12" t="s">
        <v>33</v>
      </c>
    </row>
    <row r="14" spans="2:8" ht="14.55" x14ac:dyDescent="0.35">
      <c r="B14" s="12" t="s">
        <v>34</v>
      </c>
    </row>
    <row r="16" spans="2:8" ht="14.55" x14ac:dyDescent="0.35">
      <c r="B16" t="s">
        <v>25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2014</vt:lpstr>
      <vt:lpstr>2013</vt:lpstr>
      <vt:lpstr>2012</vt:lpstr>
      <vt:lpstr>2011</vt:lpstr>
      <vt:lpstr>2010</vt:lpstr>
      <vt:lpstr>2009</vt:lpstr>
      <vt:lpstr>'2014'!Print_Area</vt:lpstr>
    </vt:vector>
  </TitlesOfParts>
  <Company>American Electric Power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AEP</dc:creator>
  <cp:lastModifiedBy>Teri Walker</cp:lastModifiedBy>
  <cp:lastPrinted>2013-06-17T19:01:33Z</cp:lastPrinted>
  <dcterms:created xsi:type="dcterms:W3CDTF">2013-06-10T15:18:12Z</dcterms:created>
  <dcterms:modified xsi:type="dcterms:W3CDTF">2013-06-17T19:02:14Z</dcterms:modified>
</cp:coreProperties>
</file>